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C64B6950-E364-4B69-9932-974E75AD7973}" xr6:coauthVersionLast="47" xr6:coauthVersionMax="47" xr10:uidLastSave="{00000000-0000-0000-0000-000000000000}"/>
  <bookViews>
    <workbookView xWindow="-120" yWindow="-120" windowWidth="29040" windowHeight="15720" activeTab="3" xr2:uid="{2BA520C7-5894-4398-B4D6-573DEEC506DE}"/>
  </bookViews>
  <sheets>
    <sheet name="Link In" sheetId="1" r:id="rId1"/>
    <sheet name="Link Out" sheetId="2" r:id="rId2"/>
    <sheet name="Summary by Account" sheetId="3" r:id="rId3"/>
    <sheet name="Exhibit" sheetId="4" r:id="rId4"/>
  </sheets>
  <externalReferences>
    <externalReference r:id="rId5"/>
    <externalReference r:id="rId6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E2" i="3"/>
  <c r="B29" i="1"/>
  <c r="O49" i="1"/>
  <c r="N49" i="1"/>
  <c r="M49" i="1"/>
  <c r="L49" i="1"/>
  <c r="K49" i="1"/>
  <c r="O48" i="1"/>
  <c r="N48" i="1"/>
  <c r="M48" i="1"/>
  <c r="L48" i="1"/>
  <c r="K48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E17" i="3" l="1"/>
  <c r="I3" i="2"/>
  <c r="K51" i="1"/>
  <c r="B14" i="3"/>
  <c r="B8" i="2" s="1"/>
  <c r="A3" i="2"/>
  <c r="F23" i="4"/>
  <c r="B3" i="2"/>
  <c r="A9" i="3"/>
  <c r="A10" i="3"/>
  <c r="E13" i="4"/>
  <c r="C13" i="4"/>
  <c r="A7" i="3"/>
  <c r="A5" i="4"/>
  <c r="A4" i="4"/>
  <c r="A15" i="3"/>
  <c r="A14" i="3"/>
  <c r="A8" i="2" s="1"/>
  <c r="D12" i="3"/>
  <c r="D11" i="2"/>
  <c r="G9" i="2"/>
  <c r="A9" i="2"/>
  <c r="G8" i="2"/>
  <c r="G3" i="2"/>
  <c r="F1" i="2"/>
  <c r="B15" i="3"/>
  <c r="B9" i="2" s="1"/>
  <c r="L51" i="1" l="1"/>
  <c r="A4" i="3"/>
  <c r="M51" i="1"/>
  <c r="G51" i="1"/>
  <c r="A23" i="1"/>
  <c r="A6" i="4" s="1"/>
  <c r="G11" i="2"/>
  <c r="F51" i="1"/>
  <c r="E1" i="3"/>
  <c r="N51" i="1"/>
  <c r="A5" i="3"/>
  <c r="A7" i="4"/>
  <c r="A29" i="1"/>
  <c r="O51" i="1"/>
  <c r="H49" i="1"/>
  <c r="I49" i="1" s="1"/>
  <c r="C15" i="3" s="1"/>
  <c r="H48" i="1"/>
  <c r="I48" i="1" s="1"/>
  <c r="E1" i="2"/>
  <c r="C12" i="3"/>
  <c r="E12" i="3"/>
  <c r="G1" i="2"/>
  <c r="C3" i="2"/>
  <c r="A9" i="4"/>
  <c r="A10" i="4"/>
  <c r="F1" i="4"/>
  <c r="H3" i="2" s="1"/>
  <c r="A6" i="3" l="1"/>
  <c r="B15" i="4"/>
  <c r="H51" i="1"/>
  <c r="D15" i="3"/>
  <c r="F9" i="2" s="1"/>
  <c r="E9" i="2"/>
  <c r="C14" i="3"/>
  <c r="I51" i="1"/>
  <c r="C15" i="4" s="1"/>
  <c r="E8" i="2" l="1"/>
  <c r="E11" i="2" s="1"/>
  <c r="D14" i="3"/>
  <c r="F8" i="2" s="1"/>
  <c r="F11" i="2" s="1"/>
  <c r="C17" i="3"/>
  <c r="D17" i="3" s="1"/>
  <c r="E3" i="2"/>
  <c r="D15" i="4"/>
  <c r="F3" i="2" l="1"/>
  <c r="D19" i="4"/>
  <c r="D23" i="4" s="1"/>
</calcChain>
</file>

<file path=xl/sharedStrings.xml><?xml version="1.0" encoding="utf-8"?>
<sst xmlns="http://schemas.openxmlformats.org/spreadsheetml/2006/main" count="39" uniqueCount="36">
  <si>
    <t>Link In From KAWC 2023 Rate Case - Income Statement</t>
  </si>
  <si>
    <t>excluding AFUDC</t>
  </si>
  <si>
    <t>Link Ins from 2023 KY Constants_Financial Data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</si>
  <si>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</si>
  <si>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</si>
  <si>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</si>
  <si>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</si>
  <si>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</si>
  <si>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</si>
  <si>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</si>
  <si>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Sep 22 - Feb 23 Actual</t>
  </si>
  <si>
    <t>Mar 23 - Aug 23 Actual</t>
  </si>
  <si>
    <t>Mar 23 - Aug 23 Forecast</t>
  </si>
  <si>
    <t>Base Year</t>
  </si>
  <si>
    <t>2018 Act</t>
  </si>
  <si>
    <t>2019 Act</t>
  </si>
  <si>
    <t>2020 Act</t>
  </si>
  <si>
    <t>2021 Act</t>
  </si>
  <si>
    <t>2022 Act</t>
  </si>
  <si>
    <t>Line Number</t>
  </si>
  <si>
    <t>Description</t>
  </si>
  <si>
    <t>Supporting Exhibit Reference</t>
  </si>
  <si>
    <t>Base Year 6 Month Forecast (3/1/23-8/31/23)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</si>
  <si>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</si>
  <si>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</si>
  <si>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</si>
  <si>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</si>
  <si>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</si>
  <si>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</si>
  <si>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</si>
  <si>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Line No.</t>
  </si>
  <si>
    <t>Adjustment for Forecast at Present Rates</t>
  </si>
  <si>
    <t>Reference</t>
  </si>
  <si>
    <t>Adjustments Detail:</t>
  </si>
  <si>
    <t>Other Taxes &amp; Licenses</t>
  </si>
  <si>
    <t>Total Adjustments: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</si>
</sst>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[$-409]mmm\-yy;@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3" fontId="6" fillId="0" borderId="0"/>
    <xf numFmtId="0" fontId="3" fillId="0" borderId="0"/>
  </cellStyleXfs>
  <cellXfs count="51">
    <xf numFmtId="0" fontId="0" fillId="0" borderId="0" xfId="0"/>
    <xf numFmtId="0" fontId="2" fillId="0" borderId="0" xfId="0" applyFont="1"/>
    <xf numFmtId="42" fontId="0" fillId="0" borderId="0" xfId="0" applyNumberFormat="1"/>
    <xf numFmtId="37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14" fontId="7" fillId="0" borderId="1" xfId="7" applyNumberFormat="1" applyFont="1" applyBorder="1" applyAlignment="1">
      <alignment horizontal="center" wrapText="1"/>
    </xf>
    <xf numFmtId="5" fontId="0" fillId="0" borderId="0" xfId="2" applyNumberFormat="1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2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66" fontId="0" fillId="0" borderId="3" xfId="0" applyNumberFormat="1" applyBorder="1"/>
    <xf numFmtId="5" fontId="0" fillId="0" borderId="0" xfId="0" applyNumberFormat="1"/>
    <xf numFmtId="0" fontId="2" fillId="0" borderId="0" xfId="0" applyFont="1" applyAlignment="1">
      <alignment horizontal="right"/>
    </xf>
    <xf numFmtId="167" fontId="0" fillId="0" borderId="0" xfId="0" applyNumberFormat="1"/>
    <xf numFmtId="43" fontId="0" fillId="0" borderId="0" xfId="1" applyFont="1"/>
    <xf numFmtId="37" fontId="0" fillId="0" borderId="0" xfId="1" applyNumberFormat="1" applyFont="1"/>
    <xf numFmtId="5" fontId="0" fillId="0" borderId="3" xfId="2" applyNumberFormat="1" applyFont="1" applyBorder="1"/>
    <xf numFmtId="3" fontId="7" fillId="0" borderId="1" xfId="7" applyFont="1" applyBorder="1" applyAlignment="1">
      <alignment horizontal="center" wrapText="1"/>
    </xf>
    <xf numFmtId="0" fontId="0" fillId="0" borderId="0" xfId="0" applyAlignment="1">
      <alignment horizontal="left" wrapText="1" indent="3"/>
    </xf>
    <xf numFmtId="37" fontId="0" fillId="0" borderId="0" xfId="1" applyNumberFormat="1" applyFont="1" applyBorder="1"/>
    <xf numFmtId="0" fontId="0" fillId="0" borderId="0" xfId="0" applyAlignment="1">
      <alignment horizontal="left" wrapText="1" indent="2"/>
    </xf>
    <xf numFmtId="5" fontId="0" fillId="0" borderId="2" xfId="0" applyNumberFormat="1" applyBorder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5" fontId="0" fillId="0" borderId="0" xfId="2" applyNumberFormat="1" applyFont="1" applyBorder="1"/>
    <xf numFmtId="0" fontId="4" fillId="0" borderId="0" xfId="4" applyFont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0" fontId="4" fillId="0" borderId="0" xfId="3" applyNumberFormat="1" applyFont="1" applyFill="1"/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4" fillId="0" borderId="0" xfId="0" applyNumberFormat="1" applyFont="1"/>
    <xf numFmtId="14" fontId="4" fillId="0" borderId="0" xfId="0" applyNumberFormat="1" applyFont="1"/>
    <xf numFmtId="14" fontId="5" fillId="0" borderId="0" xfId="0" applyNumberFormat="1" applyFont="1"/>
    <xf numFmtId="0" fontId="5" fillId="0" borderId="0" xfId="0" applyFont="1"/>
    <xf numFmtId="43" fontId="4" fillId="0" borderId="0" xfId="1" applyFont="1" applyFill="1" applyBorder="1"/>
    <xf numFmtId="42" fontId="4" fillId="0" borderId="0" xfId="0" applyNumberFormat="1" applyFont="1"/>
    <xf numFmtId="37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5" applyFont="1"/>
    <xf numFmtId="43" fontId="4" fillId="0" borderId="0" xfId="1" applyFont="1" applyFill="1" applyAlignment="1">
      <alignment horizontal="center"/>
    </xf>
    <xf numFmtId="0" fontId="4" fillId="0" borderId="0" xfId="6" applyFont="1"/>
    <xf numFmtId="43" fontId="4" fillId="0" borderId="2" xfId="0" applyNumberFormat="1" applyFont="1" applyBorder="1" applyAlignment="1">
      <alignment horizontal="center"/>
    </xf>
    <xf numFmtId="43" fontId="4" fillId="0" borderId="2" xfId="0" applyNumberFormat="1" applyFont="1" applyBorder="1"/>
    <xf numFmtId="37" fontId="0" fillId="0" borderId="0" xfId="2" applyNumberFormat="1" applyFont="1" applyFill="1" applyAlignment="1"/>
  </cellXfs>
  <cellStyles count="9">
    <cellStyle name="Comma" xfId="1" builtinId="3"/>
    <cellStyle name="Currency" xfId="2" builtinId="4"/>
    <cellStyle name="Normal" xfId="0" builtinId="0"/>
    <cellStyle name="Normal 3" xfId="8" xr:uid="{348A0288-F873-4690-946F-480121F5B45A}"/>
    <cellStyle name="Normal 35" xfId="6" xr:uid="{18A8490C-88D1-449C-8504-BB653840E04A}"/>
    <cellStyle name="Normal 5 2" xfId="4" xr:uid="{D08540A8-3D0F-4930-ACBD-0E3A57B9CD8C}"/>
    <cellStyle name="Normal 6" xfId="5" xr:uid="{2C27BD09-C6F1-4AFB-B141-6AB13A51C65F}"/>
    <cellStyle name="Normal_Exhibits" xfId="7" xr:uid="{9DA771AC-7AAD-46A3-A971-A84E574C630D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76">
          <cell r="D76" t="str">
            <v>Other General Taxes</v>
          </cell>
          <cell r="F76" t="str">
            <v>W/P - 5-4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D89D-2A26-4660-8D6E-57ED560235A0}">
  <sheetPr>
    <pageSetUpPr fitToPage="1"/>
  </sheetPr>
  <dimension ref="A1:O51"/>
  <sheetViews>
    <sheetView zoomScale="80" zoomScaleNormal="80" workbookViewId="0"/>
  </sheetViews>
  <sheetFormatPr defaultColWidth="9.140625" defaultRowHeight="15" x14ac:dyDescent="0.25"/>
  <cols>
    <col min="1" max="1" width="23.5703125" style="31" customWidth="1"/>
    <col min="2" max="2" width="25.28515625" style="31" bestFit="1" customWidth="1"/>
    <col min="3" max="3" width="17.28515625" style="31" customWidth="1"/>
    <col min="4" max="4" width="39.85546875" style="31" bestFit="1" customWidth="1"/>
    <col min="5" max="5" width="13.42578125" style="31" customWidth="1"/>
    <col min="6" max="6" width="15" style="31" customWidth="1"/>
    <col min="7" max="7" width="14.7109375" style="31" customWidth="1"/>
    <col min="8" max="8" width="15.28515625" style="31" customWidth="1"/>
    <col min="9" max="9" width="10.28515625" style="31" bestFit="1" customWidth="1"/>
    <col min="10" max="10" width="6" style="31" customWidth="1"/>
    <col min="11" max="12" width="12.85546875" style="31" bestFit="1" customWidth="1"/>
    <col min="13" max="14" width="11.28515625" style="31" bestFit="1" customWidth="1"/>
    <col min="15" max="15" width="10.28515625" style="31" bestFit="1" customWidth="1"/>
    <col min="16" max="17" width="11.28515625" style="31" bestFit="1" customWidth="1"/>
    <col min="18" max="18" width="10.28515625" style="31" bestFit="1" customWidth="1"/>
    <col min="19" max="19" width="12.85546875" style="31" bestFit="1" customWidth="1"/>
    <col min="20" max="21" width="11.28515625" style="31" bestFit="1" customWidth="1"/>
    <col min="22" max="22" width="10.28515625" style="31" bestFit="1" customWidth="1"/>
    <col min="23" max="23" width="12.28515625" style="31" bestFit="1" customWidth="1"/>
    <col min="24" max="25" width="13.85546875" style="31" bestFit="1" customWidth="1"/>
    <col min="26" max="26" width="10.5703125" style="31" bestFit="1" customWidth="1"/>
    <col min="27" max="28" width="9.140625" style="31"/>
    <col min="29" max="29" width="8.7109375" style="31" bestFit="1" customWidth="1"/>
    <col min="30" max="16384" width="9.140625" style="31"/>
  </cols>
  <sheetData>
    <row r="1" spans="1:5" x14ac:dyDescent="0.25">
      <c r="A1" s="31" t="str">
        <f>'[1]Rate Case Constants'!$C$9</f>
        <v>Kentucky American Water Company</v>
      </c>
    </row>
    <row r="2" spans="1:5" x14ac:dyDescent="0.25">
      <c r="A2" s="31" t="str">
        <f>'[1]Rate Case Constants'!$C$10</f>
        <v>KENTUCKY AMERICAN WATER COMPANY</v>
      </c>
    </row>
    <row r="3" spans="1:5" x14ac:dyDescent="0.25">
      <c r="A3" s="31" t="str">
        <f>'[1]Rate Case Constants'!$C$11</f>
        <v>Case No. 2025-00122</v>
      </c>
    </row>
    <row r="4" spans="1:5" x14ac:dyDescent="0.25">
      <c r="A4" s="36">
        <f>'[1]Rate Case Constants'!$C$12</f>
        <v>45900</v>
      </c>
      <c r="B4" s="36"/>
    </row>
    <row r="5" spans="1:5" x14ac:dyDescent="0.25">
      <c r="A5" s="36">
        <f>'[1]Rate Case Constants'!$C$13</f>
        <v>46387</v>
      </c>
      <c r="B5" s="37"/>
    </row>
    <row r="6" spans="1:5" x14ac:dyDescent="0.25">
      <c r="A6" s="37" t="str">
        <f>'[1]Rate Case Constants'!$C$14</f>
        <v>For the 12 Months Ending December 31, 2026</v>
      </c>
      <c r="B6" s="37"/>
    </row>
    <row r="7" spans="1:5" x14ac:dyDescent="0.25">
      <c r="A7" s="31" t="str">
        <f>'[1]Rate Case Constants'!$C$15</f>
        <v>Base Year (12 Months Ending August 31, 2025)</v>
      </c>
      <c r="B7" s="31" t="str">
        <f>'[1]Rate Case Constants'!$D$15</f>
        <v>Base Year at August 31, 2025</v>
      </c>
      <c r="C7" s="31" t="str">
        <f>'[1]Rate Case Constants'!$E$15</f>
        <v>Base Year for the 12 Months Ending August 31, 2025</v>
      </c>
    </row>
    <row r="8" spans="1:5" x14ac:dyDescent="0.25">
      <c r="A8" s="31" t="str">
        <f>'[1]Rate Case Constants'!$C$16</f>
        <v>Base Year Adjustment</v>
      </c>
    </row>
    <row r="9" spans="1:5" x14ac:dyDescent="0.25">
      <c r="A9" s="31" t="str">
        <f>'[1]Rate Case Constants'!$C$17</f>
        <v>Forecast Year (12 Months Ending December 31, 2026)</v>
      </c>
      <c r="B9" s="31" t="str">
        <f>'[1]Rate Case Constants'!$D$17</f>
        <v>Forecast Year at December 31, 2026</v>
      </c>
      <c r="C9" s="31" t="str">
        <f>'[1]Rate Case Constants'!$E$17</f>
        <v>Forecasted Year at Present Rates</v>
      </c>
      <c r="E9" s="31" t="str">
        <f>'[1]Rate Case Constants'!$F$17</f>
        <v>Allocated Forecast Year at December 31, 2026</v>
      </c>
    </row>
    <row r="10" spans="1:5" x14ac:dyDescent="0.25">
      <c r="A10" s="31" t="str">
        <f>'[1]Rate Case Constants'!$C$18</f>
        <v>Attrition Year Adjustment at Present Rates:</v>
      </c>
    </row>
    <row r="11" spans="1:5" x14ac:dyDescent="0.25">
      <c r="A11" s="38" t="str">
        <f>'[1]Rate Case Constants'!$C$19</f>
        <v>Attrition Year at Present Rates</v>
      </c>
      <c r="B11" s="38"/>
    </row>
    <row r="12" spans="1:5" x14ac:dyDescent="0.25">
      <c r="A12" s="38" t="str">
        <f>'[1]Rate Case Constants'!$C$20</f>
        <v>Adjustments for Proposed Rates:</v>
      </c>
      <c r="B12" s="38"/>
    </row>
    <row r="13" spans="1:5" x14ac:dyDescent="0.25">
      <c r="A13" s="38" t="str">
        <f>'[1]Rate Case Constants'!$C$21</f>
        <v>Attrition Year at Proposed Rates</v>
      </c>
      <c r="B13" s="38"/>
    </row>
    <row r="15" spans="1:5" x14ac:dyDescent="0.25">
      <c r="A15" s="39" t="str">
        <f>'[1]Rate Case Constants'!$C$24</f>
        <v>Type of Filing: __X__ Original  _____ Updated  _____ Revised</v>
      </c>
      <c r="B15" s="39"/>
    </row>
    <row r="16" spans="1:5" x14ac:dyDescent="0.25">
      <c r="A16" s="39" t="str">
        <f>'[1]Rate Case Constants'!$C$25</f>
        <v>Type of Filing: _____ Original  __X__ Updated  _____ Revised</v>
      </c>
      <c r="B16" s="39"/>
    </row>
    <row r="17" spans="1:6" x14ac:dyDescent="0.25">
      <c r="A17" s="39" t="str">
        <f>'[1]Rate Case Constants'!$C$26</f>
        <v>Type of Filing: _____ Original  _____ Updated  __X__ Revised</v>
      </c>
      <c r="B17" s="39"/>
    </row>
    <row r="19" spans="1:6" x14ac:dyDescent="0.25">
      <c r="A19" s="39" t="str">
        <f>'[1]Rate Case Constants'!$A$30</f>
        <v>Witness Responsible:</v>
      </c>
      <c r="B19" s="39"/>
    </row>
    <row r="20" spans="1:6" x14ac:dyDescent="0.25">
      <c r="A20" s="31" t="str">
        <f>+'[1]Rate Case Constants'!$C$37</f>
        <v>Witness Responsible:   Michi Chao</v>
      </c>
    </row>
    <row r="22" spans="1:6" x14ac:dyDescent="0.25">
      <c r="A22" s="40" t="str">
        <f>+'[1]Link Out WP'!$D$76</f>
        <v>Other General Taxes</v>
      </c>
      <c r="B22" s="40"/>
    </row>
    <row r="23" spans="1:6" x14ac:dyDescent="0.25">
      <c r="A23" s="40" t="str">
        <f>CONCATENATE(A8, " ", A22)</f>
        <v>Base Year Adjustment Other General Taxes</v>
      </c>
      <c r="B23" s="40"/>
    </row>
    <row r="24" spans="1:6" x14ac:dyDescent="0.25">
      <c r="A24" s="40"/>
      <c r="B24" s="40"/>
    </row>
    <row r="25" spans="1:6" x14ac:dyDescent="0.25">
      <c r="A25" s="40" t="str">
        <f>+'[1]Link Out WP'!$F$76</f>
        <v>W/P - 5-4</v>
      </c>
      <c r="B25" s="40"/>
    </row>
    <row r="26" spans="1:6" x14ac:dyDescent="0.25">
      <c r="A26" s="40" t="str">
        <f>'[1]Link Out Filing Exhibits'!$M$80</f>
        <v>Schedule D-2</v>
      </c>
    </row>
    <row r="27" spans="1:6" x14ac:dyDescent="0.25">
      <c r="A27" s="40"/>
    </row>
    <row r="28" spans="1:6" x14ac:dyDescent="0.25">
      <c r="A28" s="39" t="s">
        <v>0</v>
      </c>
      <c r="F28" s="41"/>
    </row>
    <row r="29" spans="1:6" x14ac:dyDescent="0.25">
      <c r="A29" s="28" t="str">
        <f>"Revenue "&amp;A6</f>
        <v>Revenue For the 12 Months Ending December 31, 2026</v>
      </c>
      <c r="B29" s="42">
        <f>'[2]Link Out'!$G$7</f>
        <v>136559852.61701357</v>
      </c>
    </row>
    <row r="30" spans="1:6" x14ac:dyDescent="0.25">
      <c r="A30" s="31" t="s">
        <v>1</v>
      </c>
      <c r="B30" s="43"/>
    </row>
    <row r="31" spans="1:6" x14ac:dyDescent="0.25">
      <c r="B31" s="43"/>
    </row>
    <row r="32" spans="1:6" x14ac:dyDescent="0.25">
      <c r="A32" s="39" t="s">
        <v>2</v>
      </c>
      <c r="B32" s="43"/>
      <c r="F32" s="41"/>
    </row>
    <row r="33" spans="1:15" x14ac:dyDescent="0.25">
      <c r="A33" s="38"/>
      <c r="B33" s="43"/>
      <c r="F33" s="41"/>
    </row>
    <row r="34" spans="1:15" x14ac:dyDescent="0.25">
      <c r="A34" s="39" t="s">
        <v>3</v>
      </c>
      <c r="F34" s="41"/>
    </row>
    <row r="35" spans="1:15" x14ac:dyDescent="0.25">
      <c r="A35" s="38" t="str">
        <f>+'[1]Rate Case Constants'!A48</f>
        <v>Water Customers 12/31/24</v>
      </c>
      <c r="B35" s="29">
        <f>+'[1]Rate Case Constants'!C48</f>
        <v>139532</v>
      </c>
      <c r="F35" s="41"/>
    </row>
    <row r="36" spans="1:15" x14ac:dyDescent="0.25">
      <c r="A36" s="38" t="str">
        <f>+'[1]Rate Case Constants'!A49</f>
        <v>Wastewater Customers 12/31/24</v>
      </c>
      <c r="B36" s="30">
        <f>+'[1]Rate Case Constants'!C49</f>
        <v>1365</v>
      </c>
      <c r="F36" s="41"/>
    </row>
    <row r="37" spans="1:15" x14ac:dyDescent="0.25">
      <c r="A37" s="38" t="str">
        <f>+'[1]Rate Case Constants'!A50</f>
        <v>Total Customer Connections</v>
      </c>
      <c r="B37" s="29">
        <f>+'[1]Rate Case Constants'!C50</f>
        <v>140897</v>
      </c>
      <c r="F37" s="41"/>
    </row>
    <row r="38" spans="1:15" x14ac:dyDescent="0.25">
      <c r="A38" s="38" t="str">
        <f>+'[1]Rate Case Constants'!A51</f>
        <v>Less Dual Customers</v>
      </c>
      <c r="B38" s="30">
        <f>+'[1]Rate Case Constants'!C51</f>
        <v>-1278</v>
      </c>
      <c r="F38" s="41"/>
    </row>
    <row r="39" spans="1:15" x14ac:dyDescent="0.25">
      <c r="A39" s="38"/>
      <c r="B39" s="29">
        <f>+'[1]Rate Case Constants'!C52</f>
        <v>139619</v>
      </c>
      <c r="F39" s="41"/>
    </row>
    <row r="40" spans="1:15" x14ac:dyDescent="0.25">
      <c r="A40" s="38"/>
      <c r="F40" s="41"/>
    </row>
    <row r="41" spans="1:15" x14ac:dyDescent="0.25">
      <c r="A41" s="38" t="str">
        <f>+'[1]Rate Case Constants'!A54</f>
        <v>Water Percentage</v>
      </c>
      <c r="B41" s="32">
        <f>+'[1]Rate Case Constants'!C54</f>
        <v>0.99937687564013489</v>
      </c>
      <c r="F41" s="41"/>
    </row>
    <row r="42" spans="1:15" x14ac:dyDescent="0.25">
      <c r="A42" s="38" t="str">
        <f>+'[1]Rate Case Constants'!A55</f>
        <v>Wastewater Percentage</v>
      </c>
      <c r="B42" s="32">
        <f>+'[1]Rate Case Constants'!C55</f>
        <v>6.2312435986511261E-4</v>
      </c>
      <c r="F42" s="41"/>
    </row>
    <row r="43" spans="1:15" x14ac:dyDescent="0.25">
      <c r="A43" s="38"/>
      <c r="F43" s="41"/>
    </row>
    <row r="45" spans="1:15" x14ac:dyDescent="0.25">
      <c r="A45" s="40" t="s">
        <v>4</v>
      </c>
    </row>
    <row r="46" spans="1:15" ht="30" x14ac:dyDescent="0.25">
      <c r="A46" s="33" t="s">
        <v>5</v>
      </c>
      <c r="B46" s="33" t="s">
        <v>6</v>
      </c>
      <c r="C46" s="33" t="s">
        <v>7</v>
      </c>
      <c r="D46" s="33" t="s">
        <v>8</v>
      </c>
      <c r="E46" s="33" t="s">
        <v>9</v>
      </c>
      <c r="F46" s="34" t="s">
        <v>10</v>
      </c>
      <c r="G46" s="34" t="s">
        <v>11</v>
      </c>
      <c r="H46" s="34" t="s">
        <v>12</v>
      </c>
      <c r="I46" s="35" t="s">
        <v>13</v>
      </c>
      <c r="K46" s="35" t="s">
        <v>14</v>
      </c>
      <c r="L46" s="35" t="s">
        <v>15</v>
      </c>
      <c r="M46" s="35" t="s">
        <v>16</v>
      </c>
      <c r="N46" s="35" t="s">
        <v>17</v>
      </c>
      <c r="O46" s="35" t="s">
        <v>18</v>
      </c>
    </row>
    <row r="47" spans="1:15" x14ac:dyDescent="0.25">
      <c r="F47" s="44"/>
      <c r="G47" s="44"/>
      <c r="H47" s="44"/>
    </row>
    <row r="48" spans="1:15" x14ac:dyDescent="0.25">
      <c r="A48" s="31" t="str">
        <f>IFERROR(INDEX('[1]Link Out Inc Stmt'!$A$8:$A$1000,MATCH($C48,'[1]Link Out Inc Stmt'!$C$8:$C$1000,0),1),"")</f>
        <v>P48</v>
      </c>
      <c r="B48" s="31" t="str">
        <f>IFERROR(INDEX('[1]Link Out Inc Stmt'!$B$8:$B$1000,MATCH($C48,'[1]Link Out Inc Stmt'!$C$8:$C$1000,0),1),"")</f>
        <v>General taxes</v>
      </c>
      <c r="C48" s="45">
        <v>68543000</v>
      </c>
      <c r="D48" s="31" t="str">
        <f>IFERROR(INDEX('[1]Link Out Inc Stmt'!$D$8:$D$1000,MATCH($C48,'[1]Link Out Inc Stmt'!$C$8:$C$1000,0),1),"")</f>
        <v>Other Taxes and Licenses</v>
      </c>
      <c r="E48" s="31">
        <f>IFERROR(INDEX('[1]Link Out Inc Stmt'!$E$8:$E$1000,MATCH($C48,'[1]Link Out Inc Stmt'!$C$8:$C$1000,0),1),"")</f>
        <v>408.13</v>
      </c>
      <c r="F48" s="46">
        <f>IFERROR(INDEX('[1]Link Out Inc Stmt'!$K$8:$K$1000,MATCH($C48,'[1]Link Out Inc Stmt'!$C$8:$C$1000,0),1),"")</f>
        <v>100</v>
      </c>
      <c r="G48" s="46" t="str">
        <f>IFERROR(INDEX('[1]Link Out Inc Stmt'!$L$8:$L$1000,MATCH($C48,'[1]Link Out Inc Stmt'!$C$8:$C$1000,0),1),"")</f>
        <v>Pending Actual</v>
      </c>
      <c r="H48" s="46">
        <f>VLOOKUP(C48,'Link Out'!$A$8:$D$100,4,0)</f>
        <v>0</v>
      </c>
      <c r="I48" s="46">
        <f>IF(G48="Pending Actual",F48+H48,F48+G48)</f>
        <v>100</v>
      </c>
      <c r="J48" s="46"/>
      <c r="K48" s="46">
        <f>IFERROR(INDEX('[1]Link Out Inc Stmt'!$F$8:$F$1000,MATCH($C48,'[1]Link Out Inc Stmt'!$C$8:$C$1000,0),1),"")</f>
        <v>9082.4699999999993</v>
      </c>
      <c r="L48" s="46">
        <f>IFERROR(INDEX('[1]Link Out Inc Stmt'!$G$8:$G$1000,MATCH($C48,'[1]Link Out Inc Stmt'!$C$8:$C$1000,0),1),"")</f>
        <v>6000.1399999999994</v>
      </c>
      <c r="M48" s="46">
        <f>IFERROR(INDEX('[1]Link Out Inc Stmt'!$H$8:$H$1000,MATCH($C48,'[1]Link Out Inc Stmt'!$C$8:$C$1000,0),1),"")</f>
        <v>6027.37</v>
      </c>
      <c r="N48" s="46">
        <f>IFERROR(INDEX('[1]Link Out Inc Stmt'!$I$8:$I$1000,MATCH($C48,'[1]Link Out Inc Stmt'!$C$8:$C$1000,0),1),"")</f>
        <v>5294.9</v>
      </c>
      <c r="O48" s="46">
        <f>IFERROR(INDEX('[1]Link Out Inc Stmt'!$J$8:$J$1000,MATCH($C48,'[1]Link Out Inc Stmt'!$C$8:$C$1000,0),1),"")</f>
        <v>2569.9299999999998</v>
      </c>
    </row>
    <row r="49" spans="1:15" x14ac:dyDescent="0.25">
      <c r="A49" s="31" t="str">
        <f>IFERROR(INDEX('[1]Link Out Inc Stmt'!$A$8:$A$1000,MATCH($C49,'[1]Link Out Inc Stmt'!$C$8:$C$1000,0),1),"")</f>
        <v>P48</v>
      </c>
      <c r="B49" s="31" t="str">
        <f>IFERROR(INDEX('[1]Link Out Inc Stmt'!$B$8:$B$1000,MATCH($C49,'[1]Link Out Inc Stmt'!$C$8:$C$1000,0),1),"")</f>
        <v>General taxes</v>
      </c>
      <c r="C49" s="47">
        <v>68520100</v>
      </c>
      <c r="D49" s="31" t="str">
        <f>IFERROR(INDEX('[1]Link Out Inc Stmt'!$D$8:$D$1000,MATCH($C49,'[1]Link Out Inc Stmt'!$C$8:$C$1000,0),1),"")</f>
        <v>Tax Discounts</v>
      </c>
      <c r="E49" s="31">
        <f>IFERROR(INDEX('[1]Link Out Inc Stmt'!$E$8:$E$1000,MATCH($C49,'[1]Link Out Inc Stmt'!$C$8:$C$1000,0),1),"")</f>
        <v>408.11</v>
      </c>
      <c r="F49" s="46">
        <f>IFERROR(INDEX('[1]Link Out Inc Stmt'!$K$8:$K$1000,MATCH($C49,'[1]Link Out Inc Stmt'!$C$8:$C$1000,0),1),"")</f>
        <v>-300.02</v>
      </c>
      <c r="G49" s="46" t="str">
        <f>IFERROR(INDEX('[1]Link Out Inc Stmt'!$L$8:$L$1000,MATCH($C49,'[1]Link Out Inc Stmt'!$C$8:$C$1000,0),1),"")</f>
        <v>Pending Actual</v>
      </c>
      <c r="H49" s="46">
        <f>VLOOKUP(C49,'Link Out'!$A$8:$D$100,4,0)</f>
        <v>0</v>
      </c>
      <c r="I49" s="46">
        <f t="shared" ref="I49" si="0">IF(G49="Pending Actual",F49+H49,F49+G49)</f>
        <v>-300.02</v>
      </c>
      <c r="J49" s="46"/>
      <c r="K49" s="46">
        <f>IFERROR(INDEX('[1]Link Out Inc Stmt'!$F$8:$F$1000,MATCH($C49,'[1]Link Out Inc Stmt'!$C$8:$C$1000,0),1),"")</f>
        <v>-629.26</v>
      </c>
      <c r="L49" s="46">
        <f>IFERROR(INDEX('[1]Link Out Inc Stmt'!$G$8:$G$1000,MATCH($C49,'[1]Link Out Inc Stmt'!$C$8:$C$1000,0),1),"")</f>
        <v>-600.04</v>
      </c>
      <c r="M49" s="46">
        <f>IFERROR(INDEX('[1]Link Out Inc Stmt'!$H$8:$H$1000,MATCH($C49,'[1]Link Out Inc Stmt'!$C$8:$C$1000,0),1),"")</f>
        <v>-599.99</v>
      </c>
      <c r="N49" s="46">
        <f>IFERROR(INDEX('[1]Link Out Inc Stmt'!$I$8:$I$1000,MATCH($C49,'[1]Link Out Inc Stmt'!$C$8:$C$1000,0),1),"")</f>
        <v>-598.66999999999996</v>
      </c>
      <c r="O49" s="46">
        <f>IFERROR(INDEX('[1]Link Out Inc Stmt'!$J$8:$J$1000,MATCH($C49,'[1]Link Out Inc Stmt'!$C$8:$C$1000,0),1),"")</f>
        <v>-600.01</v>
      </c>
    </row>
    <row r="50" spans="1:15" x14ac:dyDescent="0.25">
      <c r="F50" s="44"/>
      <c r="G50" s="44"/>
      <c r="H50" s="44"/>
    </row>
    <row r="51" spans="1:15" x14ac:dyDescent="0.25">
      <c r="F51" s="48">
        <f>SUM(F48:F50)</f>
        <v>-200.01999999999998</v>
      </c>
      <c r="G51" s="48">
        <f>SUM(G48:G50)</f>
        <v>0</v>
      </c>
      <c r="H51" s="48">
        <f>SUM(H48:H50)</f>
        <v>0</v>
      </c>
      <c r="I51" s="49">
        <f>SUM(I48:I50)</f>
        <v>-200.01999999999998</v>
      </c>
      <c r="K51" s="49">
        <f>SUM(K48:K50)</f>
        <v>8453.2099999999991</v>
      </c>
      <c r="L51" s="49">
        <f>SUM(L48:L50)</f>
        <v>5400.0999999999995</v>
      </c>
      <c r="M51" s="49">
        <f>SUM(M48:M50)</f>
        <v>5427.38</v>
      </c>
      <c r="N51" s="49">
        <f>SUM(N48:N50)</f>
        <v>4696.2299999999996</v>
      </c>
      <c r="O51" s="49">
        <f>SUM(O48:O50)</f>
        <v>1969.9199999999998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29D40-B3E4-4016-9373-97B48C1536B8}">
  <sheetPr>
    <pageSetUpPr fitToPage="1"/>
  </sheetPr>
  <dimension ref="A1:I24"/>
  <sheetViews>
    <sheetView zoomScaleNormal="100" workbookViewId="0">
      <pane ySplit="1" topLeftCell="A2" activePane="bottomLeft" state="frozen"/>
      <selection activeCell="A2" sqref="A2"/>
      <selection pane="bottomLeft" activeCell="D8" sqref="D8:G9"/>
    </sheetView>
  </sheetViews>
  <sheetFormatPr defaultColWidth="9.140625" defaultRowHeight="15" x14ac:dyDescent="0.2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 x14ac:dyDescent="0.25">
      <c r="A1" s="6" t="s">
        <v>19</v>
      </c>
      <c r="B1" s="6" t="s">
        <v>20</v>
      </c>
      <c r="C1" s="6" t="s">
        <v>21</v>
      </c>
      <c r="D1" s="6" t="s">
        <v>22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6" t="s">
        <v>23</v>
      </c>
      <c r="I1" s="6" t="s">
        <v>24</v>
      </c>
    </row>
    <row r="2" spans="1:9" x14ac:dyDescent="0.25">
      <c r="A2" s="5"/>
    </row>
    <row r="3" spans="1:9" x14ac:dyDescent="0.25">
      <c r="A3" s="5" t="str">
        <f>'Link In'!A48</f>
        <v>P48</v>
      </c>
      <c r="B3" t="str">
        <f>'Link In'!A22</f>
        <v>Other General Taxes</v>
      </c>
      <c r="C3" t="str">
        <f>'Link In'!A26</f>
        <v>Schedule D-2</v>
      </c>
      <c r="D3" s="8"/>
      <c r="E3" s="8">
        <f>ROUND(Exhibit!C15,0)</f>
        <v>-200</v>
      </c>
      <c r="F3" s="8">
        <f>ROUND(Exhibit!D15,0)</f>
        <v>200</v>
      </c>
      <c r="G3" s="8">
        <f>ROUND(Exhibit!E15,0)</f>
        <v>0</v>
      </c>
      <c r="H3" t="str">
        <f>Exhibit!F1</f>
        <v>W/P - 5-4</v>
      </c>
      <c r="I3" t="str">
        <f ca="1">Exhibit!F2</f>
        <v>O&amp;M\[KAWC 2025 Rate Case - Taxes &amp; Licenses Exhibit.xlsx]Exhibit</v>
      </c>
    </row>
    <row r="4" spans="1:9" x14ac:dyDescent="0.25">
      <c r="A4" s="5"/>
    </row>
    <row r="5" spans="1:9" x14ac:dyDescent="0.25">
      <c r="A5" s="5"/>
    </row>
    <row r="6" spans="1:9" x14ac:dyDescent="0.25">
      <c r="A6" s="5"/>
    </row>
    <row r="7" spans="1:9" x14ac:dyDescent="0.25">
      <c r="A7" s="9" t="s">
        <v>25</v>
      </c>
    </row>
    <row r="8" spans="1:9" x14ac:dyDescent="0.25">
      <c r="A8" s="5">
        <f>'Summary by Account'!A14</f>
        <v>68543000</v>
      </c>
      <c r="B8" s="10" t="str">
        <f>'Summary by Account'!B14</f>
        <v>Other Taxes and Licenses</v>
      </c>
      <c r="C8" s="5"/>
      <c r="D8" s="50"/>
      <c r="E8" s="50">
        <f>ROUND('Summary by Account'!C14,2)</f>
        <v>100</v>
      </c>
      <c r="F8" s="50">
        <f>ROUND('Summary by Account'!D14,2)</f>
        <v>-100</v>
      </c>
      <c r="G8" s="50">
        <f>ROUND('Summary by Account'!E14,2)</f>
        <v>0</v>
      </c>
    </row>
    <row r="9" spans="1:9" x14ac:dyDescent="0.25">
      <c r="A9" s="5">
        <f>'Summary by Account'!A15</f>
        <v>68520100</v>
      </c>
      <c r="B9" s="10" t="str">
        <f>'Summary by Account'!B15</f>
        <v>Tax Discounts</v>
      </c>
      <c r="C9" s="5"/>
      <c r="D9" s="50"/>
      <c r="E9" s="50">
        <f>ROUND('Summary by Account'!C15,2)</f>
        <v>-300.02</v>
      </c>
      <c r="F9" s="50">
        <f>ROUND('Summary by Account'!D15,2)</f>
        <v>300.02</v>
      </c>
      <c r="G9" s="50">
        <f>ROUND('Summary by Account'!E15,2)</f>
        <v>0</v>
      </c>
    </row>
    <row r="10" spans="1:9" x14ac:dyDescent="0.25">
      <c r="A10" s="5"/>
      <c r="B10" s="10"/>
      <c r="C10" s="5"/>
      <c r="D10" s="5"/>
      <c r="E10" s="5"/>
      <c r="F10" s="5"/>
      <c r="G10" s="11"/>
    </row>
    <row r="11" spans="1:9" ht="15.75" thickBot="1" x14ac:dyDescent="0.3">
      <c r="A11" s="5"/>
      <c r="B11" s="12"/>
      <c r="C11" s="5"/>
      <c r="D11" s="13">
        <f>SUM(D8:D10)</f>
        <v>0</v>
      </c>
      <c r="E11" s="13">
        <f>SUM(E8:E10)</f>
        <v>-200.01999999999998</v>
      </c>
      <c r="F11" s="13">
        <f>SUM(F8:F10)</f>
        <v>200.01999999999998</v>
      </c>
      <c r="G11" s="13">
        <f>SUM(G8:G10)</f>
        <v>0</v>
      </c>
    </row>
    <row r="12" spans="1:9" ht="15.75" thickTop="1" x14ac:dyDescent="0.25">
      <c r="A12" s="5"/>
      <c r="B12" s="5"/>
      <c r="C12" s="5"/>
      <c r="D12" s="5"/>
      <c r="E12" s="5"/>
    </row>
    <row r="13" spans="1:9" x14ac:dyDescent="0.25">
      <c r="A13" s="9"/>
      <c r="B13" s="5"/>
      <c r="C13" s="5"/>
      <c r="D13" s="5"/>
      <c r="E13" s="5"/>
    </row>
    <row r="23" spans="5:5" x14ac:dyDescent="0.25">
      <c r="E23" s="14"/>
    </row>
    <row r="24" spans="5:5" x14ac:dyDescent="0.25">
      <c r="E24" s="14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3FF7-D19F-4D35-AAA3-1FB37F029CD4}">
  <sheetPr>
    <pageSetUpPr fitToPage="1"/>
  </sheetPr>
  <dimension ref="A1:J18"/>
  <sheetViews>
    <sheetView zoomScaleNormal="100" workbookViewId="0">
      <pane ySplit="12" topLeftCell="A13" activePane="bottomLeft" state="frozen"/>
      <selection activeCell="A2" sqref="A2"/>
      <selection pane="bottomLeft" activeCell="A2" sqref="A2"/>
    </sheetView>
  </sheetViews>
  <sheetFormatPr defaultColWidth="9.140625" defaultRowHeight="15" x14ac:dyDescent="0.25"/>
  <cols>
    <col min="1" max="1" width="18.5703125" customWidth="1"/>
    <col min="2" max="2" width="23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 x14ac:dyDescent="0.25">
      <c r="A1" s="1" t="s">
        <v>26</v>
      </c>
      <c r="B1" s="1"/>
      <c r="C1" s="1"/>
      <c r="D1" s="1"/>
      <c r="E1" s="15" t="str">
        <f>'Link In'!A25</f>
        <v>W/P - 5-4</v>
      </c>
    </row>
    <row r="2" spans="1:10" x14ac:dyDescent="0.25">
      <c r="A2" s="1" t="s">
        <v>27</v>
      </c>
      <c r="B2" s="1"/>
      <c r="C2" s="1"/>
      <c r="D2" s="1"/>
      <c r="E2" s="15" t="str">
        <f ca="1">RIGHT(CELL("filename",$A$1),LEN(CELL("filename",$A$1))-SEARCH("\O&amp;M",CELL("filename",$A$1),1))</f>
        <v>O&amp;M\[KAWC 2025 Rate Case - Taxes &amp; Licenses Exhibit.xlsx]Summary by Account</v>
      </c>
    </row>
    <row r="4" spans="1:10" x14ac:dyDescent="0.25">
      <c r="A4" s="25" t="str">
        <f>'Link In'!A1</f>
        <v>Kentucky American Water Company</v>
      </c>
      <c r="B4" s="25"/>
      <c r="C4" s="25"/>
      <c r="D4" s="25"/>
      <c r="E4" s="25"/>
    </row>
    <row r="5" spans="1:10" x14ac:dyDescent="0.25">
      <c r="A5" s="25" t="str">
        <f>'Link In'!A3</f>
        <v>Case No. 2025-00122</v>
      </c>
      <c r="B5" s="25"/>
      <c r="C5" s="25"/>
      <c r="D5" s="25"/>
      <c r="E5" s="25"/>
    </row>
    <row r="6" spans="1:10" x14ac:dyDescent="0.25">
      <c r="A6" s="25" t="str">
        <f>'Link In'!A23</f>
        <v>Base Year Adjustment Other General Taxes</v>
      </c>
      <c r="B6" s="25"/>
      <c r="C6" s="25"/>
      <c r="D6" s="25"/>
      <c r="E6" s="25"/>
    </row>
    <row r="7" spans="1:10" x14ac:dyDescent="0.25">
      <c r="A7" s="26" t="str">
        <f>'Link In'!A6</f>
        <v>For the 12 Months Ending December 31, 2026</v>
      </c>
      <c r="B7" s="26"/>
      <c r="C7" s="26"/>
      <c r="D7" s="26"/>
      <c r="E7" s="26"/>
    </row>
    <row r="9" spans="1:10" x14ac:dyDescent="0.25">
      <c r="A9" s="1" t="str">
        <f>'Link In'!A20</f>
        <v>Witness Responsible:   Michi Chao</v>
      </c>
    </row>
    <row r="10" spans="1:10" x14ac:dyDescent="0.25">
      <c r="A10" s="1" t="str">
        <f>'Link In'!A15</f>
        <v>Type of Filing: __X__ Original  _____ Updated  _____ Revised</v>
      </c>
    </row>
    <row r="11" spans="1:10" x14ac:dyDescent="0.25">
      <c r="A11" s="1"/>
    </row>
    <row r="12" spans="1:10" ht="45" x14ac:dyDescent="0.25">
      <c r="A12" s="4" t="s">
        <v>28</v>
      </c>
      <c r="B12" s="4" t="s">
        <v>29</v>
      </c>
      <c r="C12" s="6" t="str">
        <f>Exhibit!C13</f>
        <v>Base Year (12 Months Ending August 31, 2025)</v>
      </c>
      <c r="D12" s="6" t="str">
        <f>Exhibit!D13</f>
        <v>Adjustment for Forecast at Present Rates</v>
      </c>
      <c r="E12" s="6" t="str">
        <f>Exhibit!E13</f>
        <v>Forecast Year (12 Months Ending December 31, 2026)</v>
      </c>
    </row>
    <row r="14" spans="1:10" x14ac:dyDescent="0.25">
      <c r="A14">
        <f>'Link In'!C48</f>
        <v>68543000</v>
      </c>
      <c r="B14" s="2" t="str">
        <f>'Link In'!D48</f>
        <v>Other Taxes and Licenses</v>
      </c>
      <c r="C14" s="14">
        <f>'Link In'!I48</f>
        <v>100</v>
      </c>
      <c r="D14" s="14">
        <f t="shared" ref="D14:D15" si="0">E14-C14</f>
        <v>-100</v>
      </c>
      <c r="E14" s="14"/>
      <c r="I14" s="17"/>
      <c r="J14" s="17"/>
    </row>
    <row r="15" spans="1:10" x14ac:dyDescent="0.25">
      <c r="A15">
        <f>'Link In'!C49</f>
        <v>68520100</v>
      </c>
      <c r="B15" s="2" t="str">
        <f>'Link In'!D49</f>
        <v>Tax Discounts</v>
      </c>
      <c r="C15" s="16">
        <f>'Link In'!I49</f>
        <v>-300.02</v>
      </c>
      <c r="D15" s="18">
        <f t="shared" si="0"/>
        <v>300.02</v>
      </c>
      <c r="E15" s="18"/>
      <c r="I15" s="17"/>
      <c r="J15" s="17"/>
    </row>
    <row r="16" spans="1:10" x14ac:dyDescent="0.25">
      <c r="B16" s="2"/>
      <c r="C16" s="18"/>
      <c r="D16" s="18"/>
      <c r="E16" s="18"/>
    </row>
    <row r="17" spans="3:5" ht="15.75" thickBot="1" x14ac:dyDescent="0.3">
      <c r="C17" s="19">
        <f>SUM(C14:C16)</f>
        <v>-200.01999999999998</v>
      </c>
      <c r="D17" s="19">
        <f>E17-C17</f>
        <v>200.01999999999998</v>
      </c>
      <c r="E17" s="19">
        <f>SUM(E14:E16)</f>
        <v>0</v>
      </c>
    </row>
    <row r="18" spans="3:5" ht="15.75" thickTop="1" x14ac:dyDescent="0.25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00BD2-3FD6-4A56-B156-E76DEDF446C5}">
  <sheetPr>
    <pageSetUpPr fitToPage="1"/>
  </sheetPr>
  <dimension ref="A1:F27"/>
  <sheetViews>
    <sheetView tabSelected="1" zoomScaleNormal="100" workbookViewId="0">
      <selection activeCell="A2" sqref="A2"/>
    </sheetView>
  </sheetViews>
  <sheetFormatPr defaultColWidth="9.140625" defaultRowHeight="15" x14ac:dyDescent="0.2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 x14ac:dyDescent="0.25">
      <c r="A1" s="1" t="s">
        <v>26</v>
      </c>
      <c r="B1" s="1"/>
      <c r="C1" s="1"/>
      <c r="D1" s="1"/>
      <c r="F1" s="15" t="str">
        <f>'Link In'!A25</f>
        <v>W/P - 5-4</v>
      </c>
    </row>
    <row r="2" spans="1:6" x14ac:dyDescent="0.25">
      <c r="A2" s="1" t="s">
        <v>27</v>
      </c>
      <c r="B2" s="1"/>
      <c r="C2" s="1"/>
      <c r="D2" s="1"/>
      <c r="F2" s="15" t="str">
        <f ca="1">RIGHT(CELL("filename",$A$1),LEN(CELL("filename",$A$1))-SEARCH("\O&amp;M",CELL("filename",$A$1),1))</f>
        <v>O&amp;M\[KAWC 2025 Rate Case - Taxes &amp; Licenses Exhibit.xlsx]Exhibit</v>
      </c>
    </row>
    <row r="4" spans="1:6" x14ac:dyDescent="0.25">
      <c r="A4" s="25" t="str">
        <f>'Link In'!A1</f>
        <v>Kentucky American Water Company</v>
      </c>
      <c r="B4" s="25"/>
      <c r="C4" s="25"/>
      <c r="D4" s="25"/>
      <c r="E4" s="25"/>
      <c r="F4" s="25"/>
    </row>
    <row r="5" spans="1:6" x14ac:dyDescent="0.25">
      <c r="A5" s="25" t="str">
        <f>'Link In'!A3</f>
        <v>Case No. 2025-00122</v>
      </c>
      <c r="B5" s="25"/>
      <c r="C5" s="25"/>
      <c r="D5" s="25"/>
      <c r="E5" s="25"/>
      <c r="F5" s="25"/>
    </row>
    <row r="6" spans="1:6" x14ac:dyDescent="0.25">
      <c r="A6" s="25" t="str">
        <f>'Link In'!A23</f>
        <v>Base Year Adjustment Other General Taxes</v>
      </c>
      <c r="B6" s="25"/>
      <c r="C6" s="25"/>
      <c r="D6" s="25"/>
      <c r="E6" s="25"/>
      <c r="F6" s="25"/>
    </row>
    <row r="7" spans="1:6" x14ac:dyDescent="0.25">
      <c r="A7" s="26" t="str">
        <f>'Link In'!A6</f>
        <v>For the 12 Months Ending December 31, 2026</v>
      </c>
      <c r="B7" s="26"/>
      <c r="C7" s="26"/>
      <c r="D7" s="26"/>
      <c r="E7" s="26"/>
      <c r="F7" s="26"/>
    </row>
    <row r="9" spans="1:6" x14ac:dyDescent="0.25">
      <c r="A9" s="1" t="str">
        <f>'Link In'!A20</f>
        <v>Witness Responsible:   Michi Chao</v>
      </c>
      <c r="C9" s="1"/>
      <c r="D9" s="1"/>
    </row>
    <row r="10" spans="1:6" x14ac:dyDescent="0.25">
      <c r="A10" s="1" t="str">
        <f>'Link In'!A15</f>
        <v>Type of Filing: __X__ Original  _____ Updated  _____ Revised</v>
      </c>
      <c r="C10" s="1"/>
      <c r="D10" s="1"/>
    </row>
    <row r="11" spans="1:6" x14ac:dyDescent="0.25">
      <c r="A11" s="1"/>
      <c r="C11" s="1"/>
      <c r="D11" s="1"/>
    </row>
    <row r="13" spans="1:6" ht="43.15" customHeight="1" x14ac:dyDescent="0.25">
      <c r="A13" s="6" t="s">
        <v>30</v>
      </c>
      <c r="B13" s="6" t="s">
        <v>20</v>
      </c>
      <c r="C13" s="6" t="str">
        <f>'Link In'!A7</f>
        <v>Base Year (12 Months Ending August 31, 2025)</v>
      </c>
      <c r="D13" s="20" t="s">
        <v>31</v>
      </c>
      <c r="E13" s="6" t="str">
        <f>'Link In'!A9</f>
        <v>Forecast Year (12 Months Ending December 31, 2026)</v>
      </c>
      <c r="F13" s="6" t="s">
        <v>32</v>
      </c>
    </row>
    <row r="15" spans="1:6" x14ac:dyDescent="0.25">
      <c r="A15" s="5">
        <v>1</v>
      </c>
      <c r="B15" s="1" t="str">
        <f>'Link In'!A23</f>
        <v>Base Year Adjustment Other General Taxes</v>
      </c>
      <c r="C15" s="27">
        <f>ROUND('Link In'!I51,0)</f>
        <v>-200</v>
      </c>
      <c r="D15" s="14">
        <f>E15-C15</f>
        <v>200</v>
      </c>
      <c r="E15" s="14">
        <v>0</v>
      </c>
    </row>
    <row r="16" spans="1:6" x14ac:dyDescent="0.25">
      <c r="A16" s="5">
        <v>2</v>
      </c>
    </row>
    <row r="17" spans="1:6" x14ac:dyDescent="0.25">
      <c r="A17" s="5">
        <v>3</v>
      </c>
      <c r="C17" s="3"/>
      <c r="D17" s="3"/>
      <c r="E17" s="3"/>
    </row>
    <row r="18" spans="1:6" x14ac:dyDescent="0.25">
      <c r="A18" s="5">
        <v>4</v>
      </c>
      <c r="B18" s="1" t="s">
        <v>33</v>
      </c>
      <c r="C18" s="3"/>
      <c r="D18" s="3"/>
      <c r="E18" s="3"/>
    </row>
    <row r="19" spans="1:6" x14ac:dyDescent="0.25">
      <c r="A19" s="5">
        <v>5</v>
      </c>
      <c r="B19" s="21" t="s">
        <v>34</v>
      </c>
      <c r="C19" s="3"/>
      <c r="D19" s="22">
        <f>D15-D20-D21</f>
        <v>200</v>
      </c>
    </row>
    <row r="20" spans="1:6" x14ac:dyDescent="0.25">
      <c r="A20" s="5">
        <v>6</v>
      </c>
      <c r="B20" s="23"/>
      <c r="C20" s="3"/>
      <c r="D20" s="22"/>
    </row>
    <row r="21" spans="1:6" x14ac:dyDescent="0.25">
      <c r="A21" s="5">
        <v>7</v>
      </c>
      <c r="B21" s="23"/>
      <c r="C21" s="3"/>
      <c r="D21" s="22"/>
    </row>
    <row r="22" spans="1:6" x14ac:dyDescent="0.25">
      <c r="A22" s="5">
        <v>8</v>
      </c>
      <c r="B22" s="23"/>
      <c r="C22" s="3"/>
      <c r="D22" s="22"/>
    </row>
    <row r="23" spans="1:6" x14ac:dyDescent="0.25">
      <c r="A23" s="5">
        <v>9</v>
      </c>
      <c r="B23" s="1" t="s">
        <v>35</v>
      </c>
      <c r="C23" s="3"/>
      <c r="D23" s="24">
        <f>SUM(D19:D22)</f>
        <v>200</v>
      </c>
      <c r="F23" t="str">
        <f>'Link In'!A26</f>
        <v>Schedule D-2</v>
      </c>
    </row>
    <row r="24" spans="1:6" x14ac:dyDescent="0.25">
      <c r="A24" s="5">
        <v>10</v>
      </c>
      <c r="C24" s="3"/>
      <c r="D24" s="3"/>
    </row>
    <row r="25" spans="1:6" x14ac:dyDescent="0.25">
      <c r="A25" s="5">
        <v>11</v>
      </c>
    </row>
    <row r="26" spans="1:6" x14ac:dyDescent="0.25">
      <c r="A26" s="5">
        <v>12</v>
      </c>
    </row>
    <row r="27" spans="1:6" x14ac:dyDescent="0.25">
      <c r="A27" s="5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4QVSNHSJP2QR-935301945-43146</_dlc_DocId>
    <_dlc_DocIdUrl xmlns="00c1cf47-8665-4c73-8994-ff3a5e26da0f">
      <Url>https://amwater.sharepoint.com/sites/sers/KY/_layouts/15/DocIdRedir.aspx?ID=4QVSNHSJP2QR-935301945-43146</Url>
      <Description>4QVSNHSJP2QR-935301945-43146</Description>
    </_dlc_DocIdUrl>
  </documentManagement>
</p:properties>
</file>

<file path=customXml/itemProps1.xml><?xml version="1.0" encoding="utf-8"?>
<ds:datastoreItem xmlns:ds="http://schemas.openxmlformats.org/officeDocument/2006/customXml" ds:itemID="{8A78CAFE-FDDA-44DD-8E3D-B13355196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1E17B-964E-4F8C-ADAC-6F50D42D441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F73585D-3455-49C2-83E4-34D94A0B96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4BBE08D-21DC-45EF-A936-A558CFD74070}">
  <ds:schemaRefs>
    <ds:schemaRef ds:uri="00c1cf47-8665-4c73-8994-ff3a5e26da0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fe6fb52-c0a5-4a92-a842-c78f204765c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Link In</vt:lpstr>
      <vt:lpstr>Link Out</vt:lpstr>
      <vt:lpstr>Summary by Account</vt:lpstr>
      <vt:lpstr>Exhibit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 J Prendergast</dc:creator>
  <cp:lastModifiedBy>Robert J Prendergast</cp:lastModifiedBy>
  <dcterms:created xsi:type="dcterms:W3CDTF">2023-06-01T19:41:07Z</dcterms:created>
  <dcterms:modified xsi:type="dcterms:W3CDTF">2025-06-02T20:33:59Z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2023-06-01T19:41:33Z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d51ea5c2-5209-472e-baa5-4bff450b8b80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a9c3602b-76a8-4f7d-b6d0-0792881275b6</vt:lpwstr>
  </property>
</Properties>
</file>